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huayun\Desktop\Raw data\CCK-8\Nutlin-3 and shP53\"/>
    </mc:Choice>
  </mc:AlternateContent>
  <xr:revisionPtr revIDLastSave="0" documentId="13_ncr:1_{5F712147-0FB8-4BC1-A11C-AAA2A7CA67C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吸光度 1_01" sheetId="1" r:id="rId1"/>
  </sheets>
  <calcPr calcId="191029"/>
  <webPublishing codePage="95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E24" i="1"/>
  <c r="F24" i="1"/>
  <c r="G24" i="1"/>
  <c r="H24" i="1"/>
  <c r="I24" i="1"/>
  <c r="J24" i="1"/>
  <c r="K24" i="1"/>
  <c r="L24" i="1"/>
  <c r="D25" i="1"/>
  <c r="E25" i="1"/>
  <c r="F25" i="1"/>
  <c r="G25" i="1"/>
  <c r="H25" i="1"/>
  <c r="I25" i="1"/>
  <c r="J25" i="1"/>
  <c r="K25" i="1"/>
  <c r="L25" i="1"/>
  <c r="D26" i="1"/>
  <c r="E26" i="1"/>
  <c r="F26" i="1"/>
  <c r="G26" i="1"/>
  <c r="H26" i="1"/>
  <c r="I26" i="1"/>
  <c r="J26" i="1"/>
  <c r="K26" i="1"/>
  <c r="L26" i="1"/>
  <c r="D27" i="1"/>
  <c r="E27" i="1"/>
  <c r="F27" i="1"/>
  <c r="G27" i="1"/>
  <c r="H27" i="1"/>
  <c r="I27" i="1"/>
  <c r="J27" i="1"/>
  <c r="K27" i="1"/>
  <c r="L27" i="1"/>
  <c r="E23" i="1"/>
  <c r="F23" i="1"/>
  <c r="G23" i="1"/>
  <c r="H23" i="1"/>
  <c r="I23" i="1"/>
  <c r="J23" i="1"/>
  <c r="K23" i="1"/>
  <c r="L23" i="1"/>
  <c r="D23" i="1"/>
  <c r="D19" i="1"/>
  <c r="C19" i="1"/>
</calcChain>
</file>

<file path=xl/sharedStrings.xml><?xml version="1.0" encoding="utf-8"?>
<sst xmlns="http://schemas.openxmlformats.org/spreadsheetml/2006/main" count="38" uniqueCount="28">
  <si>
    <t>检测结果</t>
  </si>
  <si>
    <t>48h.skax</t>
  </si>
  <si>
    <t xml:space="preserve"> </t>
  </si>
  <si>
    <t>吸光度 1</t>
  </si>
  <si>
    <t>波长：450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</si>
  <si>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</si>
  <si>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</si>
  <si>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</si>
  <si>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</si>
  <si>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</si>
  <si>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</si>
  <si>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</si>
  <si>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</si>
  <si>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</si>
  <si>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</si>
  <si>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样品</t>
  </si>
  <si>
    <t>自动加载范围 A1 - M28</t>
  </si>
  <si>
    <t>viability(%)</t>
    <phoneticPr fontId="1" type="noConversion"/>
  </si>
  <si>
    <t>数据筛选</t>
    <phoneticPr fontId="1" type="noConversion"/>
  </si>
  <si>
    <t>con</t>
  </si>
  <si>
    <t>vehicle</t>
  </si>
  <si>
    <t>TGF-β1</t>
  </si>
  <si>
    <t>T+lv nc</t>
  </si>
  <si>
    <t>T+siP53</t>
  </si>
  <si>
    <t>T+2.5μm N</t>
  </si>
  <si>
    <t>T+5μm N</t>
  </si>
  <si>
    <t>T+10μm N</t>
  </si>
  <si>
    <t>T+20μm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</si>
</sst>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0_ "/>
    <numFmt numFmtId="178" formatCode="0.000_ "/>
  </numFmts>
  <fonts count="5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22" fontId="0" fillId="0" borderId="0" xfId="0" applyNumberFormat="1"/>
    <xf numFmtId="0" fontId="2" fillId="0" borderId="0" xfId="0" applyFont="1"/>
    <xf numFmtId="176" fontId="3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177" fontId="0" fillId="0" borderId="0" xfId="0" applyNumberFormat="1"/>
    <xf numFmtId="178" fontId="0" fillId="0" borderId="0" xfId="0" applyNumberFormat="1"/>
    <xf numFmtId="176" fontId="0" fillId="0" borderId="0" xfId="0" applyNumberFormat="1"/>
    <xf numFmtId="0" fontId="4" fillId="0" borderId="0" xfId="0" applyFont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吸光度 1_01"/>
  <dimension ref="A1:Z36"/>
  <sheetViews>
    <sheetView tabSelected="1" workbookViewId="0">
      <selection activeCell="A3" sqref="A3"/>
    </sheetView>
  </sheetViews>
  <sheetFormatPr defaultColWidth="9.19921875" defaultRowHeight="15" customHeight="1" x14ac:dyDescent="0.35"/>
  <cols>
    <col min="1" max="1" width="18.6640625" customWidth="1"/>
    <col min="2" max="13" width="7.46484375" customWidth="1"/>
  </cols>
  <sheetData>
    <row r="1" spans="1:26" ht="15" customHeight="1" x14ac:dyDescent="0.35">
      <c r="A1" t="s">
        <v>0</v>
      </c>
    </row>
    <row r="2" spans="1:26" ht="15" customHeight="1" x14ac:dyDescent="0.35">
      <c r="A2" t="s">
        <v>1</v>
      </c>
    </row>
    <row r="3" spans="1:26" ht="15" customHeight="1" x14ac:dyDescent="0.35">
      <c r="A3" s="3">
        <v>45227.793888888889</v>
      </c>
    </row>
    <row r="4" spans="1:26" ht="15" customHeight="1" x14ac:dyDescent="0.35">
      <c r="A4" t="s">
        <v>2</v>
      </c>
    </row>
    <row r="5" spans="1:26" ht="15" customHeight="1" x14ac:dyDescent="0.35">
      <c r="A5" t="s">
        <v>3</v>
      </c>
    </row>
    <row r="6" spans="1:26" ht="15" customHeight="1" x14ac:dyDescent="0.35">
      <c r="A6" t="s">
        <v>4</v>
      </c>
    </row>
    <row r="7" spans="1:26" ht="15" customHeight="1" x14ac:dyDescent="0.35">
      <c r="A7" t="s">
        <v>2</v>
      </c>
    </row>
    <row r="8" spans="1:26" ht="15" customHeight="1" x14ac:dyDescent="0.35">
      <c r="A8" t="s">
        <v>5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" customHeight="1" x14ac:dyDescent="0.35">
      <c r="A9" t="s">
        <v>2</v>
      </c>
      <c r="D9" s="4" t="s">
        <v>19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24</v>
      </c>
      <c r="J9" s="4" t="s">
        <v>25</v>
      </c>
      <c r="K9" t="s">
        <v>26</v>
      </c>
      <c r="L9" t="s">
        <v>27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" customHeight="1" x14ac:dyDescent="0.35">
      <c r="A10" t="s">
        <v>6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26" ht="15" customHeight="1" x14ac:dyDescent="0.35">
      <c r="A11" t="s">
        <v>7</v>
      </c>
      <c r="B11" s="2">
        <v>4.1099999999999998E-2</v>
      </c>
      <c r="C11" s="2">
        <v>4.011E-2</v>
      </c>
      <c r="D11" s="2">
        <v>4.0279999999999996E-2</v>
      </c>
      <c r="E11" s="2">
        <v>4.1520000000000001E-2</v>
      </c>
      <c r="F11" s="2">
        <v>4.181E-2</v>
      </c>
      <c r="G11" s="2">
        <v>4.0419999999999998E-2</v>
      </c>
      <c r="H11" s="2">
        <v>4.1369999999999997E-2</v>
      </c>
      <c r="I11" s="2">
        <v>4.3429999999999996E-2</v>
      </c>
      <c r="J11" s="2">
        <v>4.3190000000000006E-2</v>
      </c>
      <c r="K11" s="2">
        <v>4.1090000000000002E-2</v>
      </c>
      <c r="L11" s="2">
        <v>4.1349999999999998E-2</v>
      </c>
      <c r="M11" s="2">
        <v>4.2279999999999998E-2</v>
      </c>
      <c r="N11" s="4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35">
      <c r="A12" t="s">
        <v>8</v>
      </c>
      <c r="B12" s="2">
        <v>4.1700000000000001E-2</v>
      </c>
      <c r="C12" s="5">
        <v>0.17649000000000001</v>
      </c>
      <c r="D12" s="5">
        <v>1.3611800000000001</v>
      </c>
      <c r="E12" s="5">
        <v>1.3499099999999999</v>
      </c>
      <c r="F12" s="5">
        <v>1.76641</v>
      </c>
      <c r="G12" s="5">
        <v>1.77718</v>
      </c>
      <c r="H12" s="5">
        <v>1.9309099999999999</v>
      </c>
      <c r="I12" s="5">
        <v>1.5917300000000001</v>
      </c>
      <c r="J12" s="5">
        <v>1.3295699999999999</v>
      </c>
      <c r="K12" s="5">
        <v>1.14975</v>
      </c>
      <c r="L12" s="5">
        <v>1.13002</v>
      </c>
      <c r="M12" s="2">
        <v>4.1450000000000001E-2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customHeight="1" x14ac:dyDescent="0.35">
      <c r="A13" t="s">
        <v>9</v>
      </c>
      <c r="B13" s="2">
        <v>4.1599999999999998E-2</v>
      </c>
      <c r="C13" s="5">
        <v>0.17901</v>
      </c>
      <c r="D13" s="5">
        <v>1.3621799999999999</v>
      </c>
      <c r="E13" s="5">
        <v>1.3596200000000001</v>
      </c>
      <c r="F13" s="5">
        <v>1.79861</v>
      </c>
      <c r="G13" s="5">
        <v>1.76532</v>
      </c>
      <c r="H13" s="5">
        <v>1.92177</v>
      </c>
      <c r="I13" s="5">
        <v>1.5912299999999999</v>
      </c>
      <c r="J13" s="5">
        <v>1.3009900000000001</v>
      </c>
      <c r="K13" s="5">
        <v>1.1594899999999999</v>
      </c>
      <c r="L13" s="5">
        <v>1.1307499999999999</v>
      </c>
      <c r="M13" s="2">
        <v>4.1579999999999999E-2</v>
      </c>
      <c r="N13" s="4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" customHeight="1" x14ac:dyDescent="0.35">
      <c r="A14" t="s">
        <v>10</v>
      </c>
      <c r="B14" s="2">
        <v>4.19E-2</v>
      </c>
      <c r="C14" s="5">
        <v>0.18049000000000001</v>
      </c>
      <c r="D14" s="5">
        <v>1.37958</v>
      </c>
      <c r="E14" s="5">
        <v>1.3541000000000001</v>
      </c>
      <c r="F14" s="5">
        <v>1.7938099999999999</v>
      </c>
      <c r="G14" s="5">
        <v>1.7664800000000001</v>
      </c>
      <c r="H14" s="5">
        <v>1.92221</v>
      </c>
      <c r="I14" s="5">
        <v>1.6051299999999999</v>
      </c>
      <c r="J14" s="5">
        <v>1.33897</v>
      </c>
      <c r="K14" s="5">
        <v>1.1392500000000001</v>
      </c>
      <c r="L14" s="5">
        <v>1.12992</v>
      </c>
      <c r="M14" s="2">
        <v>4.1750000000000002E-2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" customHeight="1" x14ac:dyDescent="0.35">
      <c r="A15" t="s">
        <v>11</v>
      </c>
      <c r="B15" s="2">
        <v>4.2200000000000001E-2</v>
      </c>
      <c r="C15" s="5">
        <v>0.17931</v>
      </c>
      <c r="D15" s="5">
        <v>1.35118</v>
      </c>
      <c r="E15" s="5">
        <v>1.36972</v>
      </c>
      <c r="F15" s="5">
        <v>1.7723100000000001</v>
      </c>
      <c r="G15" s="5">
        <v>1.76912</v>
      </c>
      <c r="H15" s="5">
        <v>1.94967</v>
      </c>
      <c r="I15" s="5">
        <v>1.5856300000000001</v>
      </c>
      <c r="J15" s="5">
        <v>1.3287899999999999</v>
      </c>
      <c r="K15" s="5">
        <v>1.13889</v>
      </c>
      <c r="L15" s="5">
        <v>1.1293500000000001</v>
      </c>
      <c r="M15" s="2">
        <v>4.1979999999999996E-2</v>
      </c>
      <c r="N15" s="4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" customHeight="1" x14ac:dyDescent="0.35">
      <c r="A16" t="s">
        <v>12</v>
      </c>
      <c r="B16" s="2">
        <v>4.1599999999999998E-2</v>
      </c>
      <c r="C16" s="5">
        <v>0.17688999999999999</v>
      </c>
      <c r="D16" s="5">
        <v>1.3601799999999999</v>
      </c>
      <c r="E16" s="5">
        <v>1.3405100000000001</v>
      </c>
      <c r="F16" s="5">
        <v>1.7895099999999999</v>
      </c>
      <c r="G16" s="5">
        <v>1.7796799999999999</v>
      </c>
      <c r="H16" s="5">
        <v>1.9396100000000001</v>
      </c>
      <c r="I16" s="5">
        <v>1.59053</v>
      </c>
      <c r="J16" s="5">
        <v>1.31837</v>
      </c>
      <c r="K16" s="5">
        <v>1.14015</v>
      </c>
      <c r="L16" s="5">
        <v>1.1234200000000001</v>
      </c>
      <c r="M16" s="2">
        <v>4.5449999999999997E-2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" customHeight="1" x14ac:dyDescent="0.35">
      <c r="A17" t="s">
        <v>13</v>
      </c>
      <c r="B17" s="2">
        <v>4.2000000000000003E-2</v>
      </c>
      <c r="C17" s="2">
        <v>4.8410000000000002E-2</v>
      </c>
      <c r="D17" s="2">
        <v>4.8480000000000002E-2</v>
      </c>
      <c r="E17" s="2">
        <v>4.8620000000000003E-2</v>
      </c>
      <c r="F17" s="2">
        <v>4.9010000000000005E-2</v>
      </c>
      <c r="G17" s="2">
        <v>4.9519999999999995E-2</v>
      </c>
      <c r="H17" s="2">
        <v>4.7469999999999998E-2</v>
      </c>
      <c r="I17" s="2">
        <v>5.0429999999999996E-2</v>
      </c>
      <c r="J17" s="2">
        <v>4.8690000000000004E-2</v>
      </c>
      <c r="K17" s="2">
        <v>4.8889999999999996E-2</v>
      </c>
      <c r="L17" s="2">
        <v>4.9049999999999996E-2</v>
      </c>
      <c r="M17" s="2">
        <v>4.2779999999999999E-2</v>
      </c>
      <c r="N17" s="4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 x14ac:dyDescent="0.35">
      <c r="A18" t="s">
        <v>14</v>
      </c>
      <c r="B18" s="2">
        <v>4.5100000000000001E-2</v>
      </c>
      <c r="C18" s="2">
        <v>4.249E-2</v>
      </c>
      <c r="D18" s="2">
        <v>4.2779999999999999E-2</v>
      </c>
      <c r="E18" s="2">
        <v>4.1609999999999994E-2</v>
      </c>
      <c r="F18" s="2">
        <v>4.2810000000000001E-2</v>
      </c>
      <c r="G18" s="2">
        <v>4.3479999999999998E-2</v>
      </c>
      <c r="H18" s="2">
        <v>4.231E-2</v>
      </c>
      <c r="I18" s="2">
        <v>4.3929999999999997E-2</v>
      </c>
      <c r="J18" s="2">
        <v>4.437E-2</v>
      </c>
      <c r="K18" s="2">
        <v>4.2050000000000004E-2</v>
      </c>
      <c r="L18" s="2">
        <v>4.3120000000000006E-2</v>
      </c>
      <c r="M18" s="2">
        <v>4.2549999999999998E-2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" customHeight="1" x14ac:dyDescent="0.35">
      <c r="C19" s="9">
        <f>AVERAGE(C12:C16)</f>
        <v>0.17843800000000001</v>
      </c>
      <c r="D19" s="9">
        <f>AVERAGE(D12:D16)</f>
        <v>1.36286</v>
      </c>
    </row>
    <row r="20" spans="1:26" ht="15" customHeight="1" x14ac:dyDescent="0.35">
      <c r="A20" t="s">
        <v>15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26" ht="15" customHeight="1" x14ac:dyDescent="0.35">
      <c r="A21" t="s">
        <v>7</v>
      </c>
    </row>
    <row r="22" spans="1:26" ht="15" customHeight="1" x14ac:dyDescent="0.35">
      <c r="A22" t="s">
        <v>8</v>
      </c>
      <c r="C22" s="4" t="s">
        <v>17</v>
      </c>
    </row>
    <row r="23" spans="1:26" ht="15" customHeight="1" x14ac:dyDescent="0.35">
      <c r="A23" t="s">
        <v>9</v>
      </c>
      <c r="D23">
        <f>(D12-0.1784)/(1.3629-0.1784)</f>
        <v>0.9985479105107643</v>
      </c>
      <c r="E23">
        <f t="shared" ref="E23:L23" si="0">(E12-0.1784)/(1.3629-0.1784)</f>
        <v>0.98903334740396809</v>
      </c>
      <c r="F23">
        <f t="shared" si="0"/>
        <v>1.3406585056986073</v>
      </c>
      <c r="G23">
        <f t="shared" si="0"/>
        <v>1.3497509497678348</v>
      </c>
      <c r="H23">
        <f t="shared" si="0"/>
        <v>1.4795356690586747</v>
      </c>
      <c r="I23">
        <f t="shared" si="0"/>
        <v>1.1931869987336432</v>
      </c>
      <c r="J23">
        <f t="shared" si="0"/>
        <v>0.97186154495567767</v>
      </c>
      <c r="K23">
        <f t="shared" si="0"/>
        <v>0.8200506542845083</v>
      </c>
      <c r="L23">
        <f t="shared" si="0"/>
        <v>0.80339383706205159</v>
      </c>
    </row>
    <row r="24" spans="1:26" ht="15" customHeight="1" x14ac:dyDescent="0.35">
      <c r="A24" t="s">
        <v>10</v>
      </c>
      <c r="D24">
        <f t="shared" ref="D24:L24" si="1">(D13-0.1784)/(1.3629-0.1784)</f>
        <v>0.99939214858590142</v>
      </c>
      <c r="E24">
        <f t="shared" si="1"/>
        <v>0.99723089911355023</v>
      </c>
      <c r="F24">
        <f t="shared" si="1"/>
        <v>1.3678429717180247</v>
      </c>
      <c r="G24">
        <f t="shared" si="1"/>
        <v>1.3397382861967078</v>
      </c>
      <c r="H24">
        <f t="shared" si="1"/>
        <v>1.4718193330519209</v>
      </c>
      <c r="I24">
        <f t="shared" si="1"/>
        <v>1.1927648796960744</v>
      </c>
      <c r="J24">
        <f t="shared" si="1"/>
        <v>0.94773322076825695</v>
      </c>
      <c r="K24">
        <f t="shared" si="1"/>
        <v>0.82827353313634444</v>
      </c>
      <c r="L24">
        <f t="shared" si="1"/>
        <v>0.80401013085690165</v>
      </c>
    </row>
    <row r="25" spans="1:26" ht="12.75" x14ac:dyDescent="0.35">
      <c r="A25" t="s">
        <v>11</v>
      </c>
      <c r="D25">
        <f t="shared" ref="D25:L25" si="2">(D14-0.1784)/(1.3629-0.1784)</f>
        <v>1.0140818910932883</v>
      </c>
      <c r="E25">
        <f t="shared" si="2"/>
        <v>0.99257070493879285</v>
      </c>
      <c r="F25">
        <f t="shared" si="2"/>
        <v>1.363790628957366</v>
      </c>
      <c r="G25">
        <f t="shared" si="2"/>
        <v>1.3407176023638669</v>
      </c>
      <c r="H25">
        <f t="shared" si="2"/>
        <v>1.4721907978049811</v>
      </c>
      <c r="I25">
        <f t="shared" si="2"/>
        <v>1.2044997889404814</v>
      </c>
      <c r="J25">
        <f t="shared" si="2"/>
        <v>0.97979738286196705</v>
      </c>
      <c r="K25">
        <f t="shared" si="2"/>
        <v>0.81118615449556786</v>
      </c>
      <c r="L25">
        <f t="shared" si="2"/>
        <v>0.80330941325453786</v>
      </c>
    </row>
    <row r="26" spans="1:26" ht="12.75" x14ac:dyDescent="0.35">
      <c r="A26" t="s">
        <v>12</v>
      </c>
      <c r="D26">
        <f t="shared" ref="D26:L26" si="3">(D15-0.1784)/(1.3629-0.1784)</f>
        <v>0.99010552975939214</v>
      </c>
      <c r="E26">
        <f t="shared" si="3"/>
        <v>1.0057577036724359</v>
      </c>
      <c r="F26">
        <f t="shared" si="3"/>
        <v>1.3456395103419168</v>
      </c>
      <c r="G26">
        <f t="shared" si="3"/>
        <v>1.342946390882229</v>
      </c>
      <c r="H26">
        <f t="shared" si="3"/>
        <v>1.4953735753482482</v>
      </c>
      <c r="I26">
        <f t="shared" si="3"/>
        <v>1.1880371464753063</v>
      </c>
      <c r="J26">
        <f t="shared" si="3"/>
        <v>0.97120303925707041</v>
      </c>
      <c r="K26">
        <f t="shared" si="3"/>
        <v>0.81088222878851846</v>
      </c>
      <c r="L26">
        <f t="shared" si="3"/>
        <v>0.80282819755170975</v>
      </c>
    </row>
    <row r="27" spans="1:26" ht="12.75" x14ac:dyDescent="0.35">
      <c r="A27" t="s">
        <v>13</v>
      </c>
      <c r="D27">
        <f t="shared" ref="D27:L27" si="4">(D16-0.1784)/(1.3629-0.1784)</f>
        <v>0.99770367243562685</v>
      </c>
      <c r="E27">
        <f t="shared" si="4"/>
        <v>0.9810975094976786</v>
      </c>
      <c r="F27">
        <f t="shared" si="4"/>
        <v>1.3601604052342762</v>
      </c>
      <c r="G27">
        <f t="shared" si="4"/>
        <v>1.3518615449556777</v>
      </c>
      <c r="H27">
        <f t="shared" si="4"/>
        <v>1.4868805403123684</v>
      </c>
      <c r="I27">
        <f t="shared" si="4"/>
        <v>1.1921739130434783</v>
      </c>
      <c r="J27">
        <f t="shared" si="4"/>
        <v>0.96240607851414106</v>
      </c>
      <c r="K27">
        <f t="shared" si="4"/>
        <v>0.81194596876319125</v>
      </c>
      <c r="L27">
        <f t="shared" si="4"/>
        <v>0.79782186576614622</v>
      </c>
    </row>
    <row r="28" spans="1:26" ht="12.75" x14ac:dyDescent="0.35">
      <c r="A28" t="s">
        <v>14</v>
      </c>
    </row>
    <row r="30" spans="1:26" ht="12.75" x14ac:dyDescent="0.35">
      <c r="A30" t="s">
        <v>16</v>
      </c>
      <c r="C30" s="4"/>
    </row>
    <row r="31" spans="1:26" ht="15" customHeight="1" x14ac:dyDescent="0.35">
      <c r="C31" s="10" t="s">
        <v>18</v>
      </c>
    </row>
    <row r="32" spans="1:26" ht="15" customHeight="1" x14ac:dyDescent="0.35">
      <c r="C32" s="4"/>
      <c r="D32">
        <v>0.9985479105107643</v>
      </c>
      <c r="E32">
        <v>0.98903334740396809</v>
      </c>
      <c r="F32">
        <v>1.3678429717180247</v>
      </c>
      <c r="G32">
        <v>1.3497509497678348</v>
      </c>
      <c r="H32">
        <v>1.4795356690586747</v>
      </c>
      <c r="I32">
        <v>1.1931869987336432</v>
      </c>
      <c r="J32">
        <v>0.97186154495567767</v>
      </c>
      <c r="K32">
        <v>0.81118615449556786</v>
      </c>
      <c r="L32">
        <v>0.80339383706205159</v>
      </c>
    </row>
    <row r="33" spans="3:12" ht="15" customHeight="1" x14ac:dyDescent="0.35">
      <c r="C33" s="4"/>
      <c r="D33">
        <v>0.99939214858590142</v>
      </c>
      <c r="E33">
        <v>0.99723089911355023</v>
      </c>
      <c r="F33">
        <v>1.363790628957366</v>
      </c>
      <c r="G33">
        <v>1.3407176023638669</v>
      </c>
      <c r="H33">
        <v>1.4718193330519209</v>
      </c>
      <c r="I33">
        <v>1.1927648796960744</v>
      </c>
      <c r="J33">
        <v>0.97979738286196705</v>
      </c>
      <c r="K33">
        <v>0.81088222878851846</v>
      </c>
      <c r="L33">
        <v>0.80330941325453786</v>
      </c>
    </row>
    <row r="34" spans="3:12" ht="15" customHeight="1" x14ac:dyDescent="0.35">
      <c r="C34" s="4"/>
      <c r="D34">
        <v>0.99770367243562685</v>
      </c>
      <c r="E34">
        <v>0.99257070493879285</v>
      </c>
      <c r="F34">
        <v>1.3601604052342762</v>
      </c>
      <c r="G34">
        <v>1.342946390882229</v>
      </c>
      <c r="H34">
        <v>1.4721907978049811</v>
      </c>
      <c r="I34">
        <v>1.1921739130434783</v>
      </c>
      <c r="J34">
        <v>0.97120303925707041</v>
      </c>
      <c r="K34">
        <v>0.81194596876319125</v>
      </c>
      <c r="L34">
        <v>0.80282819755170975</v>
      </c>
    </row>
    <row r="35" spans="3:12" ht="15" customHeight="1" x14ac:dyDescent="0.35">
      <c r="C35" s="4"/>
    </row>
    <row r="36" spans="3:12" ht="15" customHeight="1" x14ac:dyDescent="0.35">
      <c r="C36" s="4"/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929864609@qq.com</cp:lastModifiedBy>
  <dcterms:created xsi:type="dcterms:W3CDTF">2024-04-04T07:09:32Z</dcterms:created>
  <dcterms:modified xsi:type="dcterms:W3CDTF">2024-06-12T14:12:04Z</dcterms:modified>
</cp:coreProperties>
</file>